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เพ็ญทั้งหมด 2563\งานเทศบัญญัติ ปี 2564\2564\รวมเทศบัญญัติตามหน้า  2564\"/>
    </mc:Choice>
  </mc:AlternateContent>
  <xr:revisionPtr revIDLastSave="0" documentId="13_ncr:1_{4F860C14-1C9A-462C-BC28-16A041FE0CA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_AnnounceExpens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1" l="1"/>
  <c r="D13" i="1" l="1"/>
  <c r="D14" i="1" s="1"/>
  <c r="C13" i="1" l="1"/>
  <c r="C14" i="1" s="1"/>
  <c r="E14" i="1"/>
</calcChain>
</file>

<file path=xl/sharedStrings.xml><?xml version="1.0" encoding="utf-8"?>
<sst xmlns="http://schemas.openxmlformats.org/spreadsheetml/2006/main" count="27" uniqueCount="18">
  <si>
    <t>คำแถลงงบประมาณ</t>
  </si>
  <si>
    <t/>
  </si>
  <si>
    <t>รายจ่าย</t>
  </si>
  <si>
    <t>จ่ายจากงบประมาณ</t>
  </si>
  <si>
    <t>งบกลาง</t>
  </si>
  <si>
    <t>งบบุคลากร</t>
  </si>
  <si>
    <t>งบดำเนินงาน</t>
  </si>
  <si>
    <t>งบลงทุน</t>
  </si>
  <si>
    <t>งบรายจ่ายอื่น</t>
  </si>
  <si>
    <t>งบเงินอุดหนุน</t>
  </si>
  <si>
    <t>รวมจ่ายจากงบประมาณ</t>
  </si>
  <si>
    <t>รวม</t>
  </si>
  <si>
    <t xml:space="preserve">รายจ่ายจริง </t>
  </si>
  <si>
    <t xml:space="preserve">ประมาณการ  </t>
  </si>
  <si>
    <t>ปี 2562</t>
  </si>
  <si>
    <t>ปี 2563</t>
  </si>
  <si>
    <t>ปี 2564</t>
  </si>
  <si>
    <t>ประกอบงบประมาณรายจ่าย  ประจำปีงบประมาณ พ.ศ.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</si>
</sst>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[$-1041E]#,##0.00;\-#,##0.00"/>
    <numFmt numFmtId="188" formatCode="#,##0.00_ ;\-#,##0.00\ 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b/>
      <sz val="16"/>
      <color rgb="FF000000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rgb="FFA9A9A9"/>
      </top>
      <bottom/>
      <diagonal/>
    </border>
    <border>
      <left/>
      <right style="thin">
        <color indexed="64"/>
      </right>
      <top style="thin">
        <color rgb="FFA9A9A9"/>
      </top>
      <bottom/>
      <diagonal/>
    </border>
    <border>
      <left style="thin">
        <color indexed="64"/>
      </left>
      <right style="thin">
        <color indexed="64"/>
      </right>
      <top style="thin">
        <color rgb="FFA9A9A9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9">
    <xf numFmtId="0" fontId="0" fillId="0" borderId="0" xfId="0" applyFont="1" applyFill="1" applyBorder="1"/>
    <xf numFmtId="0" fontId="3" fillId="0" borderId="0" xfId="0" applyFont="1" applyFill="1" applyBorder="1" applyAlignment="1"/>
    <xf numFmtId="0" fontId="4" fillId="0" borderId="12" xfId="1" applyNumberFormat="1" applyFont="1" applyFill="1" applyBorder="1" applyAlignment="1">
      <alignment vertical="center" wrapText="1" readingOrder="1"/>
    </xf>
    <xf numFmtId="0" fontId="4" fillId="0" borderId="10" xfId="1" applyNumberFormat="1" applyFont="1" applyFill="1" applyBorder="1" applyAlignment="1">
      <alignment vertical="center" wrapText="1" readingOrder="1"/>
    </xf>
    <xf numFmtId="0" fontId="4" fillId="0" borderId="11" xfId="1" applyNumberFormat="1" applyFont="1" applyFill="1" applyBorder="1" applyAlignment="1">
      <alignment horizontal="left" vertical="center" wrapText="1" readingOrder="1"/>
    </xf>
    <xf numFmtId="187" fontId="4" fillId="0" borderId="13" xfId="1" applyNumberFormat="1" applyFont="1" applyFill="1" applyBorder="1" applyAlignment="1">
      <alignment horizontal="right" vertical="center" wrapText="1" readingOrder="1"/>
    </xf>
    <xf numFmtId="0" fontId="4" fillId="0" borderId="14" xfId="1" applyNumberFormat="1" applyFont="1" applyFill="1" applyBorder="1" applyAlignment="1">
      <alignment vertical="center" wrapText="1" readingOrder="1"/>
    </xf>
    <xf numFmtId="0" fontId="4" fillId="0" borderId="15" xfId="1" applyNumberFormat="1" applyFont="1" applyFill="1" applyBorder="1" applyAlignment="1">
      <alignment horizontal="left" vertical="center" wrapText="1" readingOrder="1"/>
    </xf>
    <xf numFmtId="187" fontId="4" fillId="0" borderId="16" xfId="1" applyNumberFormat="1" applyFont="1" applyFill="1" applyBorder="1" applyAlignment="1">
      <alignment horizontal="right" vertical="center" wrapText="1" readingOrder="1"/>
    </xf>
    <xf numFmtId="187" fontId="2" fillId="0" borderId="1" xfId="1" applyNumberFormat="1" applyFont="1" applyFill="1" applyBorder="1" applyAlignment="1">
      <alignment horizontal="right" vertical="center" wrapText="1" readingOrder="1"/>
    </xf>
    <xf numFmtId="0" fontId="5" fillId="0" borderId="0" xfId="0" applyFont="1" applyFill="1" applyBorder="1" applyAlignment="1"/>
    <xf numFmtId="188" fontId="3" fillId="0" borderId="0" xfId="0" applyNumberFormat="1" applyFont="1" applyFill="1" applyBorder="1" applyAlignment="1"/>
    <xf numFmtId="0" fontId="2" fillId="2" borderId="6" xfId="1" applyNumberFormat="1" applyFont="1" applyFill="1" applyBorder="1" applyAlignment="1">
      <alignment horizontal="center" wrapText="1" readingOrder="1"/>
    </xf>
    <xf numFmtId="0" fontId="2" fillId="2" borderId="7" xfId="1" applyNumberFormat="1" applyFont="1" applyFill="1" applyBorder="1" applyAlignment="1">
      <alignment horizontal="center" wrapText="1" readingOrder="1"/>
    </xf>
    <xf numFmtId="187" fontId="3" fillId="0" borderId="13" xfId="1" applyNumberFormat="1" applyFont="1" applyFill="1" applyBorder="1" applyAlignment="1">
      <alignment horizontal="right" vertical="center" wrapText="1" readingOrder="1"/>
    </xf>
    <xf numFmtId="187" fontId="3" fillId="0" borderId="16" xfId="1" applyNumberFormat="1" applyFont="1" applyFill="1" applyBorder="1" applyAlignment="1">
      <alignment horizontal="right" vertical="center" wrapText="1" readingOrder="1"/>
    </xf>
    <xf numFmtId="187" fontId="5" fillId="0" borderId="1" xfId="1" applyNumberFormat="1" applyFont="1" applyFill="1" applyBorder="1" applyAlignment="1">
      <alignment horizontal="right" vertical="center" wrapText="1" readingOrder="1"/>
    </xf>
    <xf numFmtId="43" fontId="3" fillId="0" borderId="0" xfId="2" applyFont="1" applyFill="1" applyBorder="1" applyAlignment="1"/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8" xfId="1" applyNumberFormat="1" applyFont="1" applyFill="1" applyBorder="1" applyAlignment="1">
      <alignment vertical="center" wrapText="1" readingOrder="1"/>
    </xf>
    <xf numFmtId="0" fontId="2" fillId="0" borderId="9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0" applyFont="1" applyFill="1" applyBorder="1" applyAlignment="1"/>
    <xf numFmtId="0" fontId="2" fillId="0" borderId="0" xfId="1" applyNumberFormat="1" applyFont="1" applyFill="1" applyBorder="1" applyAlignment="1">
      <alignment horizontal="left" wrapText="1" readingOrder="1"/>
    </xf>
    <xf numFmtId="0" fontId="3" fillId="0" borderId="0" xfId="0" applyFont="1" applyFill="1" applyBorder="1" applyAlignment="1">
      <alignment horizontal="left"/>
    </xf>
    <xf numFmtId="0" fontId="2" fillId="2" borderId="2" xfId="1" applyNumberFormat="1" applyFont="1" applyFill="1" applyBorder="1" applyAlignment="1">
      <alignment horizontal="center" vertical="center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5" xfId="1" applyNumberFormat="1" applyFont="1" applyFill="1" applyBorder="1" applyAlignment="1">
      <alignment horizontal="center" vertical="center" wrapText="1" readingOrder="1"/>
    </xf>
  </cellXfs>
  <cellStyles count="3">
    <cellStyle name="Normal" xfId="1" xr:uid="{00000000-0005-0000-0000-000000000000}"/>
    <cellStyle name="จุลภาค" xfId="2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showGridLines="0" tabSelected="1" workbookViewId="0">
      <selection activeCell="D8" sqref="D8"/>
    </sheetView>
  </sheetViews>
  <sheetFormatPr defaultRowHeight="24" x14ac:dyDescent="0.55000000000000004"/>
  <cols>
    <col min="1" max="1" width="2.375" style="1" customWidth="1"/>
    <col min="2" max="2" width="24.25" style="1" customWidth="1"/>
    <col min="3" max="5" width="17.625" style="1" customWidth="1"/>
    <col min="6" max="6" width="0" style="1" hidden="1" customWidth="1"/>
    <col min="7" max="7" width="9" style="1"/>
    <col min="8" max="8" width="18" style="1" customWidth="1"/>
    <col min="9" max="16384" width="9" style="1"/>
  </cols>
  <sheetData>
    <row r="1" spans="1:8" s="10" customFormat="1" ht="31.5" customHeight="1" x14ac:dyDescent="0.55000000000000004">
      <c r="A1" s="21" t="s">
        <v>0</v>
      </c>
      <c r="B1" s="22"/>
      <c r="C1" s="22"/>
      <c r="D1" s="22"/>
      <c r="E1" s="22"/>
    </row>
    <row r="2" spans="1:8" s="10" customFormat="1" ht="31.5" customHeight="1" x14ac:dyDescent="0.55000000000000004">
      <c r="A2" s="21" t="s">
        <v>17</v>
      </c>
      <c r="B2" s="22"/>
      <c r="C2" s="22"/>
      <c r="D2" s="22"/>
      <c r="E2" s="22"/>
    </row>
    <row r="3" spans="1:8" ht="12.75" customHeight="1" x14ac:dyDescent="0.55000000000000004">
      <c r="A3" s="23"/>
      <c r="B3" s="24"/>
      <c r="C3" s="24"/>
      <c r="D3" s="24"/>
      <c r="E3" s="24"/>
    </row>
    <row r="4" spans="1:8" ht="29.25" customHeight="1" x14ac:dyDescent="0.55000000000000004">
      <c r="A4" s="25" t="s">
        <v>2</v>
      </c>
      <c r="B4" s="26"/>
      <c r="C4" s="12" t="s">
        <v>12</v>
      </c>
      <c r="D4" s="12" t="s">
        <v>13</v>
      </c>
      <c r="E4" s="12" t="s">
        <v>13</v>
      </c>
    </row>
    <row r="5" spans="1:8" ht="29.25" customHeight="1" x14ac:dyDescent="0.55000000000000004">
      <c r="A5" s="27"/>
      <c r="B5" s="28"/>
      <c r="C5" s="13" t="s">
        <v>14</v>
      </c>
      <c r="D5" s="13" t="s">
        <v>15</v>
      </c>
      <c r="E5" s="13" t="s">
        <v>16</v>
      </c>
    </row>
    <row r="6" spans="1:8" ht="29.25" customHeight="1" x14ac:dyDescent="0.55000000000000004">
      <c r="A6" s="19" t="s">
        <v>3</v>
      </c>
      <c r="B6" s="20"/>
      <c r="C6" s="2" t="s">
        <v>1</v>
      </c>
      <c r="D6" s="2" t="s">
        <v>1</v>
      </c>
      <c r="E6" s="2" t="s">
        <v>1</v>
      </c>
    </row>
    <row r="7" spans="1:8" ht="29.25" customHeight="1" x14ac:dyDescent="0.55000000000000004">
      <c r="A7" s="3" t="s">
        <v>1</v>
      </c>
      <c r="B7" s="4" t="s">
        <v>4</v>
      </c>
      <c r="C7" s="5">
        <v>28676159.629999999</v>
      </c>
      <c r="D7" s="5">
        <v>33177660</v>
      </c>
      <c r="E7" s="14">
        <v>33284962</v>
      </c>
    </row>
    <row r="8" spans="1:8" ht="29.25" customHeight="1" x14ac:dyDescent="0.55000000000000004">
      <c r="A8" s="3" t="s">
        <v>1</v>
      </c>
      <c r="B8" s="4" t="s">
        <v>5</v>
      </c>
      <c r="C8" s="5">
        <v>38097047.159999996</v>
      </c>
      <c r="D8" s="5">
        <v>46752762</v>
      </c>
      <c r="E8" s="14">
        <v>48949140</v>
      </c>
    </row>
    <row r="9" spans="1:8" ht="29.25" customHeight="1" x14ac:dyDescent="0.55000000000000004">
      <c r="A9" s="3" t="s">
        <v>1</v>
      </c>
      <c r="B9" s="4" t="s">
        <v>6</v>
      </c>
      <c r="C9" s="5">
        <v>28644151.219999999</v>
      </c>
      <c r="D9" s="5">
        <v>40772528</v>
      </c>
      <c r="E9" s="14">
        <v>40512898</v>
      </c>
      <c r="H9" s="17"/>
    </row>
    <row r="10" spans="1:8" ht="29.25" customHeight="1" x14ac:dyDescent="0.55000000000000004">
      <c r="A10" s="3" t="s">
        <v>1</v>
      </c>
      <c r="B10" s="4" t="s">
        <v>7</v>
      </c>
      <c r="C10" s="5">
        <v>15717518</v>
      </c>
      <c r="D10" s="5">
        <v>14013550</v>
      </c>
      <c r="E10" s="14">
        <v>16973500</v>
      </c>
    </row>
    <row r="11" spans="1:8" ht="29.25" customHeight="1" x14ac:dyDescent="0.55000000000000004">
      <c r="A11" s="3" t="s">
        <v>1</v>
      </c>
      <c r="B11" s="4" t="s">
        <v>8</v>
      </c>
      <c r="C11" s="5">
        <v>20000</v>
      </c>
      <c r="D11" s="5">
        <v>25000</v>
      </c>
      <c r="E11" s="14">
        <v>25000</v>
      </c>
    </row>
    <row r="12" spans="1:8" ht="29.25" customHeight="1" x14ac:dyDescent="0.55000000000000004">
      <c r="A12" s="6" t="s">
        <v>1</v>
      </c>
      <c r="B12" s="7" t="s">
        <v>9</v>
      </c>
      <c r="C12" s="8">
        <v>4584339.4800000004</v>
      </c>
      <c r="D12" s="8">
        <v>5258500</v>
      </c>
      <c r="E12" s="15">
        <v>5254500</v>
      </c>
    </row>
    <row r="13" spans="1:8" ht="29.25" customHeight="1" x14ac:dyDescent="0.55000000000000004">
      <c r="A13" s="18" t="s">
        <v>10</v>
      </c>
      <c r="B13" s="18"/>
      <c r="C13" s="9">
        <f>+C7+C8+C9+C10+C11+C12</f>
        <v>115739215.48999999</v>
      </c>
      <c r="D13" s="9">
        <f t="shared" ref="D13" si="0">+D7+D8+D9+D10+D11+D12</f>
        <v>140000000</v>
      </c>
      <c r="E13" s="16">
        <f>SUM(E7:E12)</f>
        <v>145000000</v>
      </c>
    </row>
    <row r="14" spans="1:8" ht="29.25" customHeight="1" x14ac:dyDescent="0.55000000000000004">
      <c r="A14" s="18" t="s">
        <v>11</v>
      </c>
      <c r="B14" s="18"/>
      <c r="C14" s="9">
        <f>+C13</f>
        <v>115739215.48999999</v>
      </c>
      <c r="D14" s="9">
        <f t="shared" ref="D14" si="1">+D13</f>
        <v>140000000</v>
      </c>
      <c r="E14" s="16">
        <f t="shared" ref="E14" si="2">+E13</f>
        <v>145000000</v>
      </c>
    </row>
    <row r="15" spans="1:8" x14ac:dyDescent="0.55000000000000004">
      <c r="E15" s="11"/>
    </row>
  </sheetData>
  <mergeCells count="7">
    <mergeCell ref="A13:B13"/>
    <mergeCell ref="A14:B14"/>
    <mergeCell ref="A6:B6"/>
    <mergeCell ref="A1:E1"/>
    <mergeCell ref="A2:E2"/>
    <mergeCell ref="A3:E3"/>
    <mergeCell ref="A4:B5"/>
  </mergeCells>
  <pageMargins left="1.1811023622047245" right="0.39370078740157483" top="1.1811023622047245" bottom="0.47244094488188981" header="0.47244094488188981" footer="0.47244094488188981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B_AnnounceExpense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tsb</cp:lastModifiedBy>
  <cp:lastPrinted>2020-08-05T03:39:23Z</cp:lastPrinted>
  <dcterms:modified xsi:type="dcterms:W3CDTF">2020-08-05T03:39:45Z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